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254353\Desktop\Exhibits\"/>
    </mc:Choice>
  </mc:AlternateContent>
  <bookViews>
    <workbookView xWindow="0" yWindow="0" windowWidth="28800" windowHeight="12000"/>
  </bookViews>
  <sheets>
    <sheet name="Exhibit A" sheetId="1" r:id="rId1"/>
  </sheets>
  <calcPr calcId="162913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G9" i="1" l="1"/>
  <c r="E19" i="1" l="1"/>
  <c r="E16" i="1"/>
  <c r="G14" i="1"/>
  <c r="G19" i="1" s="1"/>
  <c r="E17" i="1" l="1"/>
  <c r="E11" i="1" l="1"/>
  <c r="E12" i="1" s="1"/>
  <c r="E20" i="1"/>
  <c r="E21" i="1" l="1"/>
  <c r="E22" i="1" s="1"/>
  <c r="G11" i="1" l="1"/>
  <c r="G12" i="1" s="1"/>
  <c r="G16" i="1"/>
  <c r="G21" i="1" s="1"/>
  <c r="G22" i="1" s="1"/>
  <c r="G17" i="1"/>
  <c r="G20" i="1"/>
</calcChain>
</file>

<file path=xl/sharedStrings.xml><?xml version="1.0" encoding="utf-8"?>
<sst xmlns="http://schemas.openxmlformats.org/spreadsheetml/2006/main" count="21" uniqueCount="20">
  <si>
    <t>PUBLIC UTILITY COMMISSION OF TEXAS</t>
  </si>
  <si>
    <t>TEST YEAR ENDING 12/31/2018</t>
  </si>
  <si>
    <t>BASE REVENUE REQUIREMENTS SUMMARY</t>
  </si>
  <si>
    <t>Requested</t>
  </si>
  <si>
    <t>Retail Delivery Present Base Revenues</t>
  </si>
  <si>
    <t>Retail Delivery Proposed Base Revenues</t>
  </si>
  <si>
    <t>Retail Delivery Increase - $s</t>
  </si>
  <si>
    <t>Retail Delivery Increase - %</t>
  </si>
  <si>
    <t>Wholesale Transmission Present Base Revenues</t>
  </si>
  <si>
    <t>Wholesale Transmission Proposed Base Revenues</t>
  </si>
  <si>
    <t>Wholesale Transmission Increase - $s</t>
  </si>
  <si>
    <t>Wholesale Transmission Increase - %</t>
  </si>
  <si>
    <t>DOCKET NO 49494</t>
  </si>
  <si>
    <t>AEPTX</t>
  </si>
  <si>
    <t>Settlement</t>
  </si>
  <si>
    <t>Total Present Base Revenues</t>
  </si>
  <si>
    <t>Total Proposed Base Revenues</t>
  </si>
  <si>
    <t>Total Base Revenue Increase - $s</t>
  </si>
  <si>
    <t>Total Base Revenue Increase - %</t>
  </si>
  <si>
    <t>per PFD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</si>
</sst>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8"/>
      <name val="Times New Roman"/>
      <family val="1"/>
    </font>
    <font>
      <sz val="10"/>
      <color rgb="FF2C2CFC"/>
      <name val="Times New Roman"/>
      <family val="1"/>
    </font>
    <font>
      <b/>
      <sz val="8"/>
      <color rgb="FF2C2CFC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10" fontId="2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25"/>
  <sheetViews>
    <sheetView tabSelected="1" zoomScale="130" zoomScaleNormal="130" workbookViewId="0">
      <selection activeCell="I16" sqref="I16"/>
    </sheetView>
  </sheetViews>
  <sheetFormatPr defaultColWidth="8.7265625" defaultRowHeight="13" x14ac:dyDescent="0.3"/>
  <cols>
    <col min="1" max="2" width="4.453125" style="1" customWidth="1"/>
    <col min="3" max="3" width="41.453125" style="1" customWidth="1"/>
    <col min="4" max="4" width="2.453125" style="1" customWidth="1"/>
    <col min="5" max="5" width="13.81640625" style="1" customWidth="1"/>
    <col min="6" max="6" width="5.81640625" style="1" customWidth="1"/>
    <col min="7" max="7" width="13.54296875" style="1" customWidth="1"/>
    <col min="8" max="8" width="10.453125" style="1" bestFit="1" customWidth="1"/>
    <col min="9" max="16384" width="8.7265625" style="1"/>
  </cols>
  <sheetData>
    <row r="1" spans="3:8" ht="13.5" thickBot="1" x14ac:dyDescent="0.35"/>
    <row r="2" spans="3:8" x14ac:dyDescent="0.3">
      <c r="C2" s="2" t="s">
        <v>0</v>
      </c>
    </row>
    <row r="3" spans="3:8" ht="13.5" thickBot="1" x14ac:dyDescent="0.35">
      <c r="C3" s="3" t="s">
        <v>12</v>
      </c>
      <c r="E3" s="4"/>
      <c r="F3" s="4"/>
      <c r="G3" s="4"/>
    </row>
    <row r="4" spans="3:8" x14ac:dyDescent="0.3">
      <c r="C4" s="3" t="s">
        <v>1</v>
      </c>
      <c r="E4" s="7" t="s">
        <v>13</v>
      </c>
      <c r="F4" s="8"/>
      <c r="G4" s="8"/>
      <c r="H4" s="5"/>
    </row>
    <row r="5" spans="3:8" x14ac:dyDescent="0.3">
      <c r="C5" s="6"/>
      <c r="E5" s="10" t="s">
        <v>3</v>
      </c>
      <c r="F5" s="10"/>
      <c r="G5" s="10" t="s">
        <v>13</v>
      </c>
      <c r="H5" s="5"/>
    </row>
    <row r="6" spans="3:8" ht="13.5" thickBot="1" x14ac:dyDescent="0.35">
      <c r="C6" s="9" t="s">
        <v>2</v>
      </c>
      <c r="E6" s="12" t="s">
        <v>19</v>
      </c>
      <c r="F6" s="12"/>
      <c r="G6" s="12" t="s">
        <v>14</v>
      </c>
      <c r="H6" s="5"/>
    </row>
    <row r="7" spans="3:8" x14ac:dyDescent="0.3">
      <c r="C7" s="11"/>
    </row>
    <row r="8" spans="3:8" x14ac:dyDescent="0.3">
      <c r="C8" s="11"/>
    </row>
    <row r="9" spans="3:8" x14ac:dyDescent="0.3">
      <c r="C9" s="1" t="s">
        <v>4</v>
      </c>
      <c r="E9" s="13">
        <v>907718452.12999988</v>
      </c>
      <c r="F9" s="13"/>
      <c r="G9" s="13">
        <f>E9</f>
        <v>907718452.12999988</v>
      </c>
    </row>
    <row r="10" spans="3:8" x14ac:dyDescent="0.3">
      <c r="C10" s="1" t="s">
        <v>5</v>
      </c>
      <c r="E10" s="13">
        <v>966794603</v>
      </c>
      <c r="F10" s="13"/>
      <c r="G10" s="13">
        <v>908461159.2063123</v>
      </c>
    </row>
    <row r="11" spans="3:8" x14ac:dyDescent="0.3">
      <c r="C11" s="1" t="s">
        <v>6</v>
      </c>
      <c r="E11" s="13">
        <f>E10-E9</f>
        <v>59076150.870000124</v>
      </c>
      <c r="F11" s="14"/>
      <c r="G11" s="13">
        <f>G10-G9</f>
        <v>742707.07631242275</v>
      </c>
      <c r="H11" s="13"/>
    </row>
    <row r="12" spans="3:8" x14ac:dyDescent="0.3">
      <c r="C12" s="1" t="s">
        <v>7</v>
      </c>
      <c r="E12" s="15">
        <f>E11/E9</f>
        <v>6.5082020456205814E-2</v>
      </c>
      <c r="F12" s="14"/>
      <c r="G12" s="15">
        <f>G11/G9</f>
        <v>8.1821304234768952E-4</v>
      </c>
    </row>
    <row r="13" spans="3:8" x14ac:dyDescent="0.3">
      <c r="E13" s="13"/>
      <c r="F13" s="13"/>
      <c r="G13" s="13"/>
    </row>
    <row r="14" spans="3:8" x14ac:dyDescent="0.3">
      <c r="C14" s="1" t="s">
        <v>8</v>
      </c>
      <c r="E14" s="13">
        <v>423372870.83116001</v>
      </c>
      <c r="F14" s="13"/>
      <c r="G14" s="13">
        <f>E14+F14</f>
        <v>423372870.83116001</v>
      </c>
    </row>
    <row r="15" spans="3:8" x14ac:dyDescent="0.3">
      <c r="C15" s="1" t="s">
        <v>9</v>
      </c>
      <c r="E15" s="14">
        <f>420213369</f>
        <v>420213369</v>
      </c>
      <c r="F15" s="13"/>
      <c r="G15" s="13">
        <v>382515949.09711194</v>
      </c>
    </row>
    <row r="16" spans="3:8" x14ac:dyDescent="0.3">
      <c r="C16" s="1" t="s">
        <v>10</v>
      </c>
      <c r="E16" s="13">
        <f>E15-E14</f>
        <v>-3159501.8311600089</v>
      </c>
      <c r="F16" s="14"/>
      <c r="G16" s="13">
        <f>G15-G14</f>
        <v>-40856921.734048069</v>
      </c>
    </row>
    <row r="17" spans="3:7" x14ac:dyDescent="0.3">
      <c r="C17" s="1" t="s">
        <v>11</v>
      </c>
      <c r="E17" s="15">
        <f>E16/E14</f>
        <v>-7.4626931691615401E-3</v>
      </c>
      <c r="F17" s="14"/>
      <c r="G17" s="15">
        <f>G16/G14</f>
        <v>-9.6503400545807999E-2</v>
      </c>
    </row>
    <row r="18" spans="3:7" x14ac:dyDescent="0.3">
      <c r="E18" s="13"/>
      <c r="F18" s="13"/>
      <c r="G18" s="13"/>
    </row>
    <row r="19" spans="3:7" x14ac:dyDescent="0.3">
      <c r="C19" s="1" t="s">
        <v>15</v>
      </c>
      <c r="E19" s="13">
        <f>E14+E9</f>
        <v>1331091322.9611599</v>
      </c>
      <c r="F19" s="13"/>
      <c r="G19" s="13">
        <f>G14+G9</f>
        <v>1331091322.9611599</v>
      </c>
    </row>
    <row r="20" spans="3:7" x14ac:dyDescent="0.3">
      <c r="C20" s="1" t="s">
        <v>16</v>
      </c>
      <c r="E20" s="13">
        <f>E15+E10</f>
        <v>1387007972</v>
      </c>
      <c r="F20" s="13"/>
      <c r="G20" s="13">
        <f>G15+G10</f>
        <v>1290977108.3034244</v>
      </c>
    </row>
    <row r="21" spans="3:7" x14ac:dyDescent="0.3">
      <c r="C21" s="1" t="s">
        <v>17</v>
      </c>
      <c r="E21" s="13">
        <f>E16+E11</f>
        <v>55916649.038840115</v>
      </c>
      <c r="F21" s="14"/>
      <c r="G21" s="13">
        <f>G16+G11</f>
        <v>-40114214.657735646</v>
      </c>
    </row>
    <row r="22" spans="3:7" x14ac:dyDescent="0.3">
      <c r="C22" s="1" t="s">
        <v>18</v>
      </c>
      <c r="E22" s="15">
        <f>E21/E19</f>
        <v>4.2008123766029325E-2</v>
      </c>
      <c r="F22" s="14"/>
      <c r="G22" s="15">
        <f>G21/G19</f>
        <v>-3.013633547583883E-2</v>
      </c>
    </row>
    <row r="25" spans="3:7" x14ac:dyDescent="0.3">
      <c r="E25" s="13"/>
      <c r="F25" s="13"/>
      <c r="G25" s="13"/>
    </row>
  </sheetData>
  <pageMargins left="0.7" right="0.7" top="0.75" bottom="0.75" header="0.3" footer="0.3"/>
  <pageSetup orientation="portrait" r:id="rId1"/>
  <headerFooter>
    <oddHeader>&amp;CPUBLIC UTILITY COMMISSION OF TEXAS
DOCKET NO. 49494
AEP TEXAS INC
SETTLEMENT
&amp;REXHIBIT A
Base Revnue Requirment Summary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0DC09DAE-6154-4E69-9A0E-0917B91C49F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A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dtsoa12</dc:creator>
  <keywords>AEP Public</keywords>
  <lastModifiedBy>s254353</lastModifiedBy>
  <lastPrinted>2020-02-11T00:09:09.0000000Z</lastPrinted>
  <dcterms:created xsi:type="dcterms:W3CDTF">2020-02-10T19:30:50.0000000Z</dcterms:created>
  <dcterms:modified xsi:type="dcterms:W3CDTF">2020-02-11T00:09:44.0000000Z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4e01fe35-f2cd-4ef6-8902-bdefcdfba976</vt:lpwstr>
  </op:property>
  <op:property fmtid="{D5CDD505-2E9C-101B-9397-08002B2CF9AE}" pid="5" name="bjDocumentSecurityLabel">
    <vt:lpwstr>Uncategorized</vt:lpwstr>
  </op:property>
  <op:property fmtid="{D5CDD505-2E9C-101B-9397-08002B2CF9AE}" pid="6" name="bjSaver">
    <vt:lpwstr>UhaBZRC4hf8PDNfVc3fDEeb6MeC3iUVD</vt:lpwstr>
  </op:property>
  <op: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8" name="bjDocumentLabelXML-0">
    <vt:lpwstr>ames.com/2008/01/sie/internal/label"&gt;&lt;element uid="c5f8eb12-5b27-439d-aaa6-3402af626fa3" value="" /&gt;&lt;/sisl&gt;</vt:lpwstr>
  </op:property>
  <op:property fmtid="{D5CDD505-2E9C-101B-9397-08002B2CF9AE}" pid="9" name="bjLabelRefreshRequired">
    <vt:lpwstr>FileClassifier</vt:lpwstr>
  </op:property>
</op:Properties>
</file>